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N:\Abteilungen\abt53\5.40 - Orth\Ausschreibungen_über_25.000\2026\043_ÖA_Möbelbeschläge\03_Vergabeunterlagen\"/>
    </mc:Choice>
  </mc:AlternateContent>
  <xr:revisionPtr revIDLastSave="0" documentId="13_ncr:1_{66B9B3BD-8B30-460C-994B-01F022B7C59B}" xr6:coauthVersionLast="47" xr6:coauthVersionMax="47" xr10:uidLastSave="{00000000-0000-0000-0000-000000000000}"/>
  <bookViews>
    <workbookView xWindow="-28920" yWindow="-120" windowWidth="29040" windowHeight="15720" tabRatio="500" xr2:uid="{00000000-000D-0000-FFFF-FFFF00000000}"/>
  </bookViews>
  <sheets>
    <sheet name="Preisblatt Los 2" sheetId="4" r:id="rId1"/>
  </sheets>
  <definedNames>
    <definedName name="_xlnm.Print_Area" localSheetId="0">'Preisblatt Los 2'!$A$2:$J$2</definedName>
    <definedName name="_xlnm.Print_Titles" localSheetId="0">'Preisblatt Los 2'!$2:$2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 xmlns:loext="http://schemas.libreoffice.org/" uri="{7626C862-2A13-11E5-B345-FEFF819CDC9F}">
      <loext:extCalcPr stringRefSyntax="ExcelA1"/>
    </ext>
  </extLst>
</workbook>
</file>

<file path=xl/calcChain.xml><?xml version="1.0" encoding="utf-8"?>
<calcChain xmlns="http://schemas.openxmlformats.org/spreadsheetml/2006/main">
  <c r="F5" i="4" l="1"/>
  <c r="F6" i="4"/>
  <c r="F7" i="4"/>
  <c r="F8" i="4"/>
  <c r="F9" i="4"/>
  <c r="F10" i="4"/>
  <c r="F11" i="4"/>
  <c r="F12" i="4"/>
  <c r="F13" i="4"/>
  <c r="F14" i="4"/>
  <c r="F15" i="4"/>
  <c r="F16" i="4"/>
  <c r="F17" i="4"/>
  <c r="F18" i="4"/>
  <c r="F19" i="4"/>
  <c r="F20" i="4"/>
  <c r="F21" i="4"/>
  <c r="F23" i="4"/>
  <c r="F24" i="4"/>
  <c r="F25" i="4"/>
  <c r="F26" i="4"/>
  <c r="F27" i="4"/>
  <c r="F28" i="4"/>
  <c r="F29" i="4"/>
  <c r="F30" i="4"/>
  <c r="F31" i="4"/>
  <c r="F32" i="4"/>
  <c r="F34" i="4"/>
  <c r="F35" i="4"/>
  <c r="F36" i="4"/>
  <c r="F37" i="4"/>
  <c r="F38" i="4"/>
  <c r="F39" i="4"/>
  <c r="F40" i="4"/>
  <c r="F41" i="4"/>
  <c r="F42" i="4"/>
  <c r="F43" i="4"/>
  <c r="F44" i="4"/>
  <c r="F45" i="4"/>
  <c r="F4" i="4"/>
  <c r="F46" i="4" l="1"/>
</calcChain>
</file>

<file path=xl/sharedStrings.xml><?xml version="1.0" encoding="utf-8"?>
<sst xmlns="http://schemas.openxmlformats.org/spreadsheetml/2006/main" count="143" uniqueCount="107">
  <si>
    <t>Einzelpreis in € netto</t>
  </si>
  <si>
    <t xml:space="preserve">Gesamtpreis (netto) </t>
  </si>
  <si>
    <t xml:space="preserve">LV Pos. </t>
  </si>
  <si>
    <t>Stück</t>
  </si>
  <si>
    <t>101</t>
  </si>
  <si>
    <t>102</t>
  </si>
  <si>
    <t>103</t>
  </si>
  <si>
    <t>104</t>
  </si>
  <si>
    <t>105</t>
  </si>
  <si>
    <t>106</t>
  </si>
  <si>
    <t>107</t>
  </si>
  <si>
    <t>108</t>
  </si>
  <si>
    <t>109</t>
  </si>
  <si>
    <t>110</t>
  </si>
  <si>
    <t>111</t>
  </si>
  <si>
    <t>112</t>
  </si>
  <si>
    <t>113</t>
  </si>
  <si>
    <t>201</t>
  </si>
  <si>
    <t>202</t>
  </si>
  <si>
    <t xml:space="preserve">Bitte alle grau hinterlegten Felder ausfüllen </t>
  </si>
  <si>
    <t xml:space="preserve"> circa Bedarf in p.a.</t>
  </si>
  <si>
    <t>Angebotenes Fabrikat/Hersteller</t>
  </si>
  <si>
    <t>Größe Verpackungseinheit / Einheit</t>
  </si>
  <si>
    <t xml:space="preserve">Falls ein gleichwertiges Produkt angeboten wird, bitte hier die Qualitätsangaben des gleichwertigen Produktes angeben (s. Spalte B). Bei gleichwertigen Artikeln können Datenblätter eingereicht werden oder eine Internetverlinkung zum Produkt, indem auf die Qualität des Produktes hingewiesen wird. 
bitte eintragen </t>
  </si>
  <si>
    <t>1</t>
  </si>
  <si>
    <t>114</t>
  </si>
  <si>
    <t>115</t>
  </si>
  <si>
    <t>116</t>
  </si>
  <si>
    <t>117</t>
  </si>
  <si>
    <t>118</t>
  </si>
  <si>
    <t>2</t>
  </si>
  <si>
    <t>Paar</t>
  </si>
  <si>
    <t>203</t>
  </si>
  <si>
    <t>204</t>
  </si>
  <si>
    <t>205</t>
  </si>
  <si>
    <t>206</t>
  </si>
  <si>
    <t>Lieferung von: Möbel- Scharnieren, -Schlössern und - Beschlägen</t>
  </si>
  <si>
    <t>Lieferung von: Befestigungsmitteln</t>
  </si>
  <si>
    <t>Spanplattenschrauben, mit Wellenprofil, Senkkopf, Torx 3,5 x 35, VG, Preis pro 100 Stück</t>
  </si>
  <si>
    <t>Spanplattenschrauben, mit Wellenprofil, Senkkopf, Torx 4,0 x 20, VG, Preis pro 100 Stück</t>
  </si>
  <si>
    <t>Spanplattenschrauben, mit Wellenprofil, Senkkopf, Torx 4,0 x 30, VG, Preis pro 100 Stück</t>
  </si>
  <si>
    <t>Spanplattenschrauben, mit Wellenprofil, Senkkopf, Torx 4,5 x 50, TG, Preis pro 100 Stück</t>
  </si>
  <si>
    <t>Spanplattenschrauben, mit Wellenprofil, Senkkopf, Torx 5 x 70, TG, Preis pro 100 Stück</t>
  </si>
  <si>
    <t>Spanplattenschrauben, mit Wellenprofil, Senkkopf, Torx 5 x 80, TG, Preis pro 100 Stück</t>
  </si>
  <si>
    <t>Sonstiges</t>
  </si>
  <si>
    <t>VE</t>
  </si>
  <si>
    <t>Einheiten</t>
  </si>
  <si>
    <t>3</t>
  </si>
  <si>
    <t>207</t>
  </si>
  <si>
    <t>208</t>
  </si>
  <si>
    <t>209</t>
  </si>
  <si>
    <t>210</t>
  </si>
  <si>
    <t>301</t>
  </si>
  <si>
    <t>302</t>
  </si>
  <si>
    <t>303</t>
  </si>
  <si>
    <t>304</t>
  </si>
  <si>
    <t>305</t>
  </si>
  <si>
    <t>306</t>
  </si>
  <si>
    <t>307</t>
  </si>
  <si>
    <t>308</t>
  </si>
  <si>
    <t>309</t>
  </si>
  <si>
    <t>310</t>
  </si>
  <si>
    <t>311</t>
  </si>
  <si>
    <t>312</t>
  </si>
  <si>
    <t>Gesamtspreis netto *</t>
  </si>
  <si>
    <t>Bitte eintragen:</t>
  </si>
  <si>
    <t xml:space="preserve">* 
zzgl. gesetztlicher MwSt; 
Skonto wird nicht gewertet;
Hinweis: Alle zu erbringenden vertraglichen Leistungen wie in den Vergabeunterlagen und Vertrag festgelegt, sind in den Angebotspreis zu kalkulieren und darin enhalten und abgegolten. Dies gilt auch für Nebenkosten wie z.B. Reisespesen, Maut. </t>
  </si>
  <si>
    <t>Rabattsatz gemäß 2.4 der Vergabeunterlagen</t>
  </si>
  <si>
    <t>Schaumstoff- Klebedichtung TESAMOLL, Standard                                                  6m, 9 x 4mm, Spalten 1 - 3,5mm, weiß, 05559</t>
  </si>
  <si>
    <t>Schaumstoff- Klebedichtung TESAMOLL Universal                                                   6m, 9 x 6mm, Spalten 1 - 5mm, weiß, 05428</t>
  </si>
  <si>
    <t>Kunststoff-Universaldübel 6 x 35mm, z. B. Fischer UX, 
VE = 100 Stück</t>
  </si>
  <si>
    <t>Kunststoff-Universaldübel 8 x 50mm, z. B. Fischer UX, 
VE = 100 Stück</t>
  </si>
  <si>
    <t>Gipskartondübel GK, Kunststoff, z. B. Fischer, 
VE = 100 Stück</t>
  </si>
  <si>
    <t>Gipskartondübel GKM, Metall, z. B. Fischer, 
VE = 100 Stück</t>
  </si>
  <si>
    <t>Drehstangen-Aufschraubschloss, für 8mm Profilstangen, mit Zylinder, R/ L, Dornmaß 30mm,  mit 2 Schlüsseln, vernickelt, z.B. JuNi 7020</t>
  </si>
  <si>
    <t>Drehstangen-Aufschraubschloss, für 8mm Profilstangen, für Profilzylinder, R/ L, Dornmaß 30mm, vernickelt, z.B. JuNi 7403</t>
  </si>
  <si>
    <t>Kabeldurchlass, rund, Bohrdurchmesser Ø 60mm, Kunststoff, weiß</t>
  </si>
  <si>
    <t>Kabeldurchlass, rund, Bohrdurchmesser Ø 80mm, Kunststoff, weiß</t>
  </si>
  <si>
    <t>Kabeldurchlass, rund, Bohrdurchmesser Ø 60mm, Kunststoff, schwarz</t>
  </si>
  <si>
    <t>Kabeldurchlass, rund, Bohrdurchmesser Ø 80mm, Kunststoff, schwarz</t>
  </si>
  <si>
    <t>Wand-Regal-Trägerschiene, zweireihig, von 1800 bis 2250mm, weiß, z. B. ELEMENT System</t>
  </si>
  <si>
    <t>U-Träger, 270 weiß, Lastaufnahme mindestens 50 kg, passend zu LV Nr.: 115, VE=10 St</t>
  </si>
  <si>
    <t>U-Träger, 470 weiß, Lastaufnahme mindestens 50 kg, passend zu LV Nr.: 115, VE=10 St</t>
  </si>
  <si>
    <t>U-Träger, 370 weiß, Lastaufnahme mindestens 50 kg, passend zu LV Nr.: 115, VE=10 St</t>
  </si>
  <si>
    <t>Tischbein-Set (4 Stück), verstellbar 710-730mm, Ø 60mm,  chrom, inkl. Montageplatte</t>
  </si>
  <si>
    <t>Wand-Türstopper Ø von 40 bis 60mm weiß, selbstklebend, VE Paar</t>
  </si>
  <si>
    <t>Topfscharnier Ø35mm, vorliegend,Schnellmontage, 110°,  zum einpressen, Bohrbild 52x5,5mm, für Türstärke 16-25mm z.B. Hettich Intermat, 110°, 48053, zum einpressen</t>
  </si>
  <si>
    <t>Kreuzmontageplatte für Lochreihe 37 x 32 mm, mit Euroschrauben, D0, einstellbar, z.B. Hettich Kreuzmontageplatte D0, 9075055</t>
  </si>
  <si>
    <t>Kreuzmontageplatte für Lochreihe 37 x 32 mm, mit Euroschrauben, D5, einstellbar, z.B. Hettich Kreuzmontageplatte D5, 9075058</t>
  </si>
  <si>
    <t>Eingelenk-Topfscharnier mit sichtbarer Rolle, Ø35mm, 11mm Auflage, 19 mm Seite/Türe, Schnellmontage, 230°, mit Spreizmuffen, mit Zuhaltung, für Lochreihe 37 x 32 mm, z. B. Hettich Seleta Pro 2000 45065</t>
  </si>
  <si>
    <t>Eingelenk-Topfscharnier mit sichtbarer Rolle, Ø35mm, 15mm Auflage, 19 mm Seite/Türe, Schnellmontage, 230°, mit Spreizmuffen, mit Zuhaltung, für Lochreihe 37 x 32 mm, z. B. Hettich Seleta Pro 2000 45044</t>
  </si>
  <si>
    <t>Topf passend zu Eingelenk Topfscharnieren (Pos. 304 &amp; 305), Bohrbild 45 x 9,5 mm, z.B. Hettich Topf TB 32 10074</t>
  </si>
  <si>
    <t>Profilstangen für Drehstangenschlösser (Pos. 107 &amp; 108) Ø 8mm /1000mm</t>
  </si>
  <si>
    <t>Einheit   
(bei VE bitte Hinweis unter 2.2 der Vergabe-unterlagen beachten)</t>
  </si>
  <si>
    <r>
      <t xml:space="preserve">Artikelname des angebotenen Produktes
</t>
    </r>
    <r>
      <rPr>
        <b/>
        <u/>
        <sz val="10"/>
        <rFont val="Arial"/>
        <family val="2"/>
      </rPr>
      <t>bitte eintragen</t>
    </r>
    <r>
      <rPr>
        <b/>
        <sz val="10"/>
        <rFont val="Arial"/>
        <family val="2"/>
      </rPr>
      <t xml:space="preserve">
</t>
    </r>
  </si>
  <si>
    <r>
      <t xml:space="preserve">Bezeichnung der zu liefernden Materialien, oder zu erbringender Dienstleistungen
</t>
    </r>
    <r>
      <rPr>
        <sz val="10"/>
        <rFont val="Arial"/>
        <family val="2"/>
      </rPr>
      <t>Die Angabe der Hersteller dient lediglich als Referenz. Es dürfen auch Produkte angeboten werden, die gleichwertig oder höherwertig zu dem von uns genannten Mindestkriterien sind.</t>
    </r>
  </si>
  <si>
    <r>
      <t xml:space="preserve">Ihre Art. Nr. des angebotenen Produktes 
</t>
    </r>
    <r>
      <rPr>
        <b/>
        <u/>
        <sz val="10"/>
        <rFont val="Arial"/>
        <family val="2"/>
      </rPr>
      <t>bitte eintragen</t>
    </r>
    <r>
      <rPr>
        <b/>
        <sz val="10"/>
        <rFont val="Arial"/>
        <family val="2"/>
      </rPr>
      <t xml:space="preserve">
</t>
    </r>
  </si>
  <si>
    <r>
      <t xml:space="preserve">Bemerkung Bieter </t>
    </r>
    <r>
      <rPr>
        <b/>
        <u/>
        <sz val="10"/>
        <rFont val="Arial"/>
        <family val="2"/>
      </rPr>
      <t>(bitte eintragen, falls notwendig)</t>
    </r>
  </si>
  <si>
    <t>Silikon (Sanitär), weiß Kartusche
VE=310 ml</t>
  </si>
  <si>
    <t>Silikon (Sanitär), transparent Kartusche
VE=310 ml</t>
  </si>
  <si>
    <t>Silikon (Sanitär), schwarz Kartusche
VE=310 ml</t>
  </si>
  <si>
    <t>Silikon (Fenstersilikon), transparent Kartusche
VE=310 ml</t>
  </si>
  <si>
    <t>Acryl weiß Kartusche
VE=310 ml</t>
  </si>
  <si>
    <t>Acryl grau Kartusche
VE=310 ml</t>
  </si>
  <si>
    <t>PU Montage/Konstruktionskleber, für innen und außen, Kartusche
VE=310 ml</t>
  </si>
  <si>
    <t>Montage Kleber transparent (Spiegelkleber),
für innen und außen, Kartusche
VE=310 ml</t>
  </si>
  <si>
    <t>Injektionsmörtel, 2K Verbundmörtel, für vorwiegend ruhende Lasten, Kartusche
VE= 350 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</si>
</sst>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quot; €&quot;"/>
    <numFmt numFmtId="165" formatCode="_-* #,##0.00\ [$€-407]_-;\-* #,##0.00\ [$€-407]_-;_-* &quot;-&quot;??\ [$€-407]_-;_-@_-"/>
  </numFmts>
  <fonts count="11" x14ac:knownFonts="1">
    <font>
      <sz val="12"/>
      <color rgb="FF000000"/>
      <name val="Arial"/>
      <family val="2"/>
      <charset val="1"/>
    </font>
    <font>
      <sz val="10"/>
      <name val="Arial"/>
      <family val="2"/>
      <charset val="1"/>
    </font>
    <font>
      <sz val="8"/>
      <name val="Arial"/>
      <family val="2"/>
      <charset val="1"/>
    </font>
    <font>
      <sz val="10"/>
      <name val="Arial"/>
      <family val="2"/>
    </font>
    <font>
      <sz val="12"/>
      <color rgb="FF000000"/>
      <name val="Arial"/>
      <family val="2"/>
      <charset val="1"/>
    </font>
    <font>
      <b/>
      <sz val="10"/>
      <name val="Arial"/>
      <family val="2"/>
    </font>
    <font>
      <b/>
      <u/>
      <sz val="10"/>
      <name val="Arial"/>
      <family val="2"/>
    </font>
    <font>
      <b/>
      <sz val="12"/>
      <name val="Arial"/>
      <family val="2"/>
    </font>
    <font>
      <b/>
      <sz val="16"/>
      <name val="Arial"/>
      <family val="2"/>
    </font>
    <font>
      <b/>
      <sz val="14"/>
      <name val="Arial"/>
      <family val="2"/>
    </font>
    <font>
      <b/>
      <u val="double"/>
      <sz val="10"/>
      <name val="Arial"/>
      <family val="2"/>
    </font>
  </fonts>
  <fills count="10">
    <fill>
      <patternFill patternType="none"/>
    </fill>
    <fill>
      <patternFill patternType="gray125"/>
    </fill>
    <fill>
      <patternFill patternType="solid">
        <fgColor theme="0"/>
        <bgColor indexed="64"/>
      </patternFill>
    </fill>
    <fill>
      <patternFill patternType="solid">
        <fgColor rgb="FFFFFF99"/>
        <bgColor indexed="64"/>
      </patternFill>
    </fill>
    <fill>
      <patternFill patternType="solid">
        <fgColor theme="8" tint="0.39997558519241921"/>
        <bgColor rgb="FFD9D9D9"/>
      </patternFill>
    </fill>
    <fill>
      <patternFill patternType="solid">
        <fgColor theme="8" tint="0.79998168889431442"/>
        <bgColor indexed="64"/>
      </patternFill>
    </fill>
    <fill>
      <patternFill patternType="solid">
        <fgColor theme="8" tint="0.79998168889431442"/>
        <bgColor rgb="FFE7E6E6"/>
      </patternFill>
    </fill>
    <fill>
      <patternFill patternType="solid">
        <fgColor theme="0" tint="-0.14999847407452621"/>
        <bgColor rgb="FFE7E6E6"/>
      </patternFill>
    </fill>
    <fill>
      <patternFill patternType="solid">
        <fgColor theme="0"/>
        <bgColor rgb="FFE7E6E6"/>
      </patternFill>
    </fill>
    <fill>
      <patternFill patternType="solid">
        <fgColor theme="0" tint="-0.14999847407452621"/>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0" fontId="3" fillId="0" borderId="0"/>
    <xf numFmtId="9" fontId="4" fillId="0" borderId="0" applyFont="0" applyFill="0" applyBorder="0" applyAlignment="0" applyProtection="0"/>
    <xf numFmtId="44" fontId="4" fillId="0" borderId="0" applyFont="0" applyFill="0" applyBorder="0" applyAlignment="0" applyProtection="0"/>
  </cellStyleXfs>
  <cellXfs count="72">
    <xf numFmtId="0" fontId="0" fillId="0" borderId="0" xfId="0"/>
    <xf numFmtId="0" fontId="3" fillId="3" borderId="0" xfId="0" applyFont="1" applyFill="1" applyBorder="1" applyAlignment="1" applyProtection="1">
      <alignment horizontal="center" vertical="center" wrapText="1"/>
    </xf>
    <xf numFmtId="49" fontId="5" fillId="4" borderId="1" xfId="1" applyNumberFormat="1" applyFont="1" applyFill="1" applyBorder="1" applyAlignment="1" applyProtection="1">
      <alignment horizontal="center" vertical="center" wrapText="1"/>
    </xf>
    <xf numFmtId="0" fontId="3" fillId="5" borderId="0" xfId="0" applyFont="1" applyFill="1" applyBorder="1" applyAlignment="1" applyProtection="1">
      <alignment horizontal="center" vertical="center" wrapText="1"/>
    </xf>
    <xf numFmtId="0" fontId="3" fillId="5" borderId="4" xfId="0" applyFont="1" applyFill="1" applyBorder="1" applyAlignment="1" applyProtection="1">
      <alignment horizontal="center" vertical="center" wrapText="1"/>
    </xf>
    <xf numFmtId="9" fontId="8" fillId="0" borderId="0" xfId="3" applyFont="1" applyFill="1" applyBorder="1" applyAlignment="1" applyProtection="1">
      <alignment horizontal="center" vertical="center"/>
    </xf>
    <xf numFmtId="9" fontId="8" fillId="0" borderId="0" xfId="3" applyFont="1" applyFill="1" applyBorder="1" applyAlignment="1" applyProtection="1">
      <alignment vertical="center"/>
    </xf>
    <xf numFmtId="0" fontId="3" fillId="0" borderId="0" xfId="0" applyFont="1" applyBorder="1" applyAlignment="1" applyProtection="1">
      <alignment horizontal="center" vertical="center" wrapText="1"/>
    </xf>
    <xf numFmtId="0" fontId="3" fillId="5" borderId="0" xfId="0" applyFont="1" applyFill="1" applyBorder="1" applyAlignment="1" applyProtection="1">
      <alignment horizontal="right" wrapText="1"/>
    </xf>
    <xf numFmtId="0" fontId="3" fillId="5" borderId="4" xfId="0" applyFont="1" applyFill="1" applyBorder="1" applyAlignment="1" applyProtection="1">
      <alignment horizontal="right" wrapText="1"/>
    </xf>
    <xf numFmtId="0" fontId="3" fillId="0" borderId="0" xfId="0" applyFont="1" applyBorder="1" applyAlignment="1" applyProtection="1">
      <alignment horizontal="right" wrapText="1"/>
    </xf>
    <xf numFmtId="49" fontId="9" fillId="3" borderId="2" xfId="0" applyNumberFormat="1" applyFont="1" applyFill="1" applyBorder="1" applyAlignment="1" applyProtection="1">
      <alignment wrapText="1"/>
    </xf>
    <xf numFmtId="0" fontId="3" fillId="0" borderId="0" xfId="0" applyFont="1" applyBorder="1" applyProtection="1"/>
    <xf numFmtId="0" fontId="5" fillId="4" borderId="1" xfId="1" applyFont="1" applyFill="1" applyBorder="1" applyAlignment="1" applyProtection="1">
      <alignment horizontal="left" vertical="center" wrapText="1"/>
    </xf>
    <xf numFmtId="49" fontId="5" fillId="4" borderId="3" xfId="1" applyNumberFormat="1" applyFont="1" applyFill="1" applyBorder="1" applyAlignment="1" applyProtection="1">
      <alignment horizontal="center" vertical="center" wrapText="1"/>
    </xf>
    <xf numFmtId="0" fontId="5" fillId="2" borderId="0" xfId="0" applyFont="1" applyFill="1" applyBorder="1" applyAlignment="1" applyProtection="1">
      <alignment horizontal="left" vertical="center" wrapText="1"/>
    </xf>
    <xf numFmtId="49" fontId="5" fillId="5" borderId="0" xfId="0" applyNumberFormat="1" applyFont="1" applyFill="1" applyBorder="1" applyAlignment="1" applyProtection="1">
      <alignment wrapText="1"/>
    </xf>
    <xf numFmtId="0" fontId="3" fillId="5" borderId="0" xfId="0" applyFont="1" applyFill="1" applyBorder="1" applyAlignment="1" applyProtection="1">
      <alignment horizontal="center" wrapText="1"/>
    </xf>
    <xf numFmtId="0" fontId="3" fillId="5" borderId="0" xfId="0" applyFont="1" applyFill="1" applyBorder="1" applyAlignment="1" applyProtection="1">
      <alignment wrapText="1"/>
    </xf>
    <xf numFmtId="49" fontId="5" fillId="0" borderId="1" xfId="0" applyNumberFormat="1" applyFont="1" applyBorder="1" applyAlignment="1" applyProtection="1">
      <alignment wrapText="1"/>
    </xf>
    <xf numFmtId="49" fontId="5" fillId="0" borderId="8" xfId="0" applyNumberFormat="1" applyFont="1" applyBorder="1" applyAlignment="1" applyProtection="1">
      <alignment wrapText="1"/>
    </xf>
    <xf numFmtId="49" fontId="5" fillId="5" borderId="3" xfId="0" applyNumberFormat="1" applyFont="1" applyFill="1" applyBorder="1" applyAlignment="1" applyProtection="1">
      <alignment wrapText="1"/>
    </xf>
    <xf numFmtId="0" fontId="3" fillId="5" borderId="4" xfId="0" applyFont="1" applyFill="1" applyBorder="1" applyAlignment="1" applyProtection="1">
      <alignment horizontal="center" wrapText="1"/>
    </xf>
    <xf numFmtId="0" fontId="3" fillId="5" borderId="4" xfId="0" applyFont="1" applyFill="1" applyBorder="1" applyAlignment="1" applyProtection="1">
      <alignment wrapText="1"/>
    </xf>
    <xf numFmtId="0" fontId="3" fillId="5" borderId="9" xfId="0" applyFont="1" applyFill="1" applyBorder="1" applyAlignment="1" applyProtection="1">
      <alignment horizontal="center" vertical="center" wrapText="1"/>
    </xf>
    <xf numFmtId="49" fontId="5" fillId="0" borderId="7" xfId="0" applyNumberFormat="1" applyFont="1" applyBorder="1" applyAlignment="1" applyProtection="1">
      <alignment wrapText="1"/>
    </xf>
    <xf numFmtId="49" fontId="5" fillId="0" borderId="0" xfId="0" applyNumberFormat="1" applyFont="1" applyBorder="1" applyAlignment="1" applyProtection="1">
      <alignment wrapText="1"/>
    </xf>
    <xf numFmtId="0" fontId="3" fillId="0" borderId="0" xfId="0" applyFont="1" applyBorder="1" applyAlignment="1" applyProtection="1">
      <alignment wrapText="1"/>
    </xf>
    <xf numFmtId="0" fontId="3" fillId="0" borderId="0" xfId="0" applyFont="1" applyBorder="1" applyAlignment="1" applyProtection="1">
      <alignment horizontal="center" wrapText="1"/>
    </xf>
    <xf numFmtId="44" fontId="3" fillId="0" borderId="1" xfId="4" applyFont="1" applyBorder="1" applyAlignment="1" applyProtection="1">
      <alignment wrapText="1"/>
    </xf>
    <xf numFmtId="0" fontId="6" fillId="5" borderId="5" xfId="0" applyFont="1" applyFill="1" applyBorder="1" applyAlignment="1" applyProtection="1">
      <alignment horizontal="left" vertical="center" wrapText="1"/>
    </xf>
    <xf numFmtId="0" fontId="3" fillId="0" borderId="1" xfId="2" applyFont="1" applyBorder="1" applyAlignment="1" applyProtection="1">
      <alignment vertical="center" wrapText="1"/>
    </xf>
    <xf numFmtId="0" fontId="3" fillId="0" borderId="1" xfId="0" applyFont="1" applyBorder="1" applyAlignment="1" applyProtection="1">
      <alignment horizontal="center" vertical="center" wrapText="1"/>
    </xf>
    <xf numFmtId="0" fontId="3" fillId="0" borderId="1" xfId="2" applyFont="1" applyBorder="1" applyAlignment="1" applyProtection="1">
      <alignment vertical="top" wrapText="1"/>
    </xf>
    <xf numFmtId="0" fontId="3" fillId="0" borderId="8" xfId="2" applyFont="1" applyBorder="1" applyAlignment="1" applyProtection="1">
      <alignment vertical="center" wrapText="1"/>
    </xf>
    <xf numFmtId="0" fontId="3" fillId="0" borderId="8" xfId="0" applyFont="1" applyBorder="1" applyAlignment="1" applyProtection="1">
      <alignment horizontal="center" vertical="center" wrapText="1"/>
    </xf>
    <xf numFmtId="0" fontId="6" fillId="5" borderId="4" xfId="0" applyFont="1" applyFill="1" applyBorder="1" applyAlignment="1" applyProtection="1">
      <alignment horizontal="left" vertical="center" wrapText="1"/>
    </xf>
    <xf numFmtId="0" fontId="3" fillId="0" borderId="7" xfId="0" applyFont="1" applyBorder="1" applyAlignment="1" applyProtection="1">
      <alignment horizontal="left" vertical="center" wrapText="1"/>
    </xf>
    <xf numFmtId="0" fontId="3" fillId="0" borderId="7" xfId="0" applyFont="1" applyBorder="1" applyAlignment="1" applyProtection="1">
      <alignment horizontal="center" vertical="center" wrapText="1"/>
    </xf>
    <xf numFmtId="0" fontId="3" fillId="0" borderId="1" xfId="0" applyFont="1" applyBorder="1" applyAlignment="1" applyProtection="1">
      <alignment horizontal="left" vertical="center" wrapText="1"/>
    </xf>
    <xf numFmtId="0" fontId="3" fillId="0" borderId="1" xfId="0" applyFont="1" applyFill="1" applyBorder="1" applyAlignment="1" applyProtection="1">
      <alignment horizontal="left" vertical="center" wrapText="1"/>
    </xf>
    <xf numFmtId="0" fontId="6" fillId="5" borderId="6" xfId="0" applyFont="1" applyFill="1" applyBorder="1" applyAlignment="1" applyProtection="1">
      <alignment horizontal="left" vertical="center" wrapText="1"/>
    </xf>
    <xf numFmtId="0" fontId="6" fillId="5" borderId="2" xfId="0" applyFont="1" applyFill="1" applyBorder="1" applyAlignment="1" applyProtection="1">
      <alignment horizontal="left" vertical="center" wrapText="1"/>
    </xf>
    <xf numFmtId="44" fontId="5" fillId="0" borderId="7" xfId="4" applyFont="1" applyFill="1" applyBorder="1" applyAlignment="1" applyProtection="1">
      <alignment horizontal="left" vertical="center" wrapText="1"/>
    </xf>
    <xf numFmtId="164" fontId="10" fillId="0" borderId="0" xfId="0" applyNumberFormat="1" applyFont="1" applyBorder="1" applyAlignment="1" applyProtection="1">
      <alignment horizontal="left" vertical="center" wrapText="1"/>
    </xf>
    <xf numFmtId="0" fontId="5" fillId="0" borderId="0" xfId="0" applyFont="1" applyAlignment="1" applyProtection="1">
      <alignment horizontal="center" vertical="center" wrapText="1"/>
    </xf>
    <xf numFmtId="0" fontId="5" fillId="0" borderId="0" xfId="0" applyFont="1" applyAlignment="1" applyProtection="1">
      <alignment horizontal="left" vertical="center" wrapText="1"/>
    </xf>
    <xf numFmtId="0" fontId="6" fillId="2" borderId="0" xfId="0" applyFont="1" applyFill="1" applyAlignment="1" applyProtection="1">
      <alignment horizontal="left" vertical="center" wrapText="1"/>
    </xf>
    <xf numFmtId="164" fontId="10" fillId="0" borderId="0" xfId="0" applyNumberFormat="1" applyFont="1" applyAlignment="1" applyProtection="1">
      <alignment horizontal="left" vertical="center" wrapText="1"/>
    </xf>
    <xf numFmtId="165" fontId="7" fillId="0" borderId="0" xfId="0" applyNumberFormat="1" applyFont="1" applyFill="1" applyBorder="1" applyAlignment="1" applyProtection="1">
      <alignment vertical="center"/>
    </xf>
    <xf numFmtId="0" fontId="3" fillId="0" borderId="0" xfId="0" applyFont="1" applyAlignment="1" applyProtection="1">
      <alignment wrapText="1"/>
    </xf>
    <xf numFmtId="0" fontId="3" fillId="0" borderId="0" xfId="0" applyFont="1" applyAlignment="1" applyProtection="1">
      <alignment horizontal="center" wrapText="1"/>
    </xf>
    <xf numFmtId="0" fontId="5" fillId="0" borderId="0" xfId="0" applyFont="1" applyAlignment="1" applyProtection="1">
      <alignment horizontal="left" wrapText="1"/>
    </xf>
    <xf numFmtId="0" fontId="3" fillId="0" borderId="0" xfId="0" applyFont="1" applyAlignment="1" applyProtection="1">
      <alignment horizontal="center" vertical="center" wrapText="1"/>
    </xf>
    <xf numFmtId="0" fontId="3" fillId="0" borderId="0" xfId="0" applyFont="1" applyProtection="1"/>
    <xf numFmtId="0" fontId="3" fillId="0" borderId="0" xfId="0" applyFont="1" applyAlignment="1" applyProtection="1">
      <alignment horizontal="right" wrapText="1"/>
    </xf>
    <xf numFmtId="165" fontId="8" fillId="8" borderId="0" xfId="0" applyNumberFormat="1" applyFont="1" applyFill="1" applyAlignment="1" applyProtection="1">
      <alignment horizontal="left" vertical="center"/>
    </xf>
    <xf numFmtId="0" fontId="3" fillId="0" borderId="0" xfId="0" applyFont="1" applyAlignment="1" applyProtection="1">
      <alignment vertical="center" wrapText="1"/>
    </xf>
    <xf numFmtId="0" fontId="3" fillId="9" borderId="1" xfId="0" applyFont="1" applyFill="1" applyBorder="1" applyAlignment="1" applyProtection="1">
      <alignment horizontal="right" wrapText="1"/>
      <protection locked="0"/>
    </xf>
    <xf numFmtId="0" fontId="3" fillId="9" borderId="8" xfId="0" applyFont="1" applyFill="1" applyBorder="1" applyAlignment="1" applyProtection="1">
      <alignment horizontal="right" wrapText="1"/>
      <protection locked="0"/>
    </xf>
    <xf numFmtId="0" fontId="3" fillId="9" borderId="7" xfId="0" applyFont="1" applyFill="1" applyBorder="1" applyAlignment="1" applyProtection="1">
      <alignment horizontal="right" wrapText="1"/>
      <protection locked="0"/>
    </xf>
    <xf numFmtId="0" fontId="3" fillId="9" borderId="1" xfId="0" applyFont="1" applyFill="1" applyBorder="1" applyAlignment="1" applyProtection="1">
      <alignment wrapText="1"/>
      <protection locked="0"/>
    </xf>
    <xf numFmtId="0" fontId="3" fillId="9" borderId="1" xfId="0" applyFont="1" applyFill="1" applyBorder="1" applyAlignment="1" applyProtection="1">
      <alignment horizontal="center" vertical="center" wrapText="1"/>
      <protection locked="0"/>
    </xf>
    <xf numFmtId="0" fontId="3" fillId="9" borderId="8" xfId="0" applyFont="1" applyFill="1" applyBorder="1" applyAlignment="1" applyProtection="1">
      <alignment wrapText="1"/>
      <protection locked="0"/>
    </xf>
    <xf numFmtId="0" fontId="3" fillId="9" borderId="8" xfId="0" applyFont="1" applyFill="1" applyBorder="1" applyAlignment="1" applyProtection="1">
      <alignment horizontal="center" vertical="center" wrapText="1"/>
      <protection locked="0"/>
    </xf>
    <xf numFmtId="0" fontId="3" fillId="9" borderId="7" xfId="0" applyFont="1" applyFill="1" applyBorder="1" applyAlignment="1" applyProtection="1">
      <alignment wrapText="1"/>
      <protection locked="0"/>
    </xf>
    <xf numFmtId="0" fontId="3" fillId="9" borderId="7" xfId="0" applyFont="1" applyFill="1" applyBorder="1" applyAlignment="1" applyProtection="1">
      <alignment horizontal="center" vertical="center" wrapText="1"/>
      <protection locked="0"/>
    </xf>
    <xf numFmtId="49" fontId="7" fillId="6" borderId="1" xfId="0" applyNumberFormat="1" applyFont="1" applyFill="1" applyBorder="1" applyAlignment="1" applyProtection="1">
      <alignment horizontal="left" vertical="center"/>
    </xf>
    <xf numFmtId="165" fontId="7" fillId="6" borderId="1" xfId="0" applyNumberFormat="1" applyFont="1" applyFill="1" applyBorder="1" applyAlignment="1" applyProtection="1">
      <alignment horizontal="center" vertical="center"/>
    </xf>
    <xf numFmtId="49" fontId="7" fillId="7" borderId="1" xfId="0" applyNumberFormat="1" applyFont="1" applyFill="1" applyBorder="1" applyAlignment="1" applyProtection="1">
      <alignment horizontal="center" vertical="center"/>
      <protection locked="0"/>
    </xf>
    <xf numFmtId="49" fontId="7" fillId="0" borderId="0" xfId="0" applyNumberFormat="1" applyFont="1" applyFill="1" applyBorder="1" applyAlignment="1" applyProtection="1">
      <alignment horizontal="left" vertical="center"/>
    </xf>
    <xf numFmtId="49" fontId="9" fillId="3" borderId="2" xfId="0" applyNumberFormat="1" applyFont="1" applyFill="1" applyBorder="1" applyAlignment="1" applyProtection="1">
      <alignment horizontal="left"/>
    </xf>
  </cellXfs>
  <cellStyles count="5">
    <cellStyle name="Erklärender Text" xfId="1" builtinId="53" customBuiltin="1"/>
    <cellStyle name="Prozent" xfId="3" builtinId="5"/>
    <cellStyle name="Standard" xfId="0" builtinId="0"/>
    <cellStyle name="Standard 2" xfId="2" xr:uid="{3032CA5B-3B28-415C-93C4-8B78EAE6C532}"/>
    <cellStyle name="Währung" xfId="4" builtinId="4"/>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9D9D9"/>
      <rgbColor rgb="FF808080"/>
      <rgbColor rgb="FF9999FF"/>
      <rgbColor rgb="FF993366"/>
      <rgbColor rgb="FFE7E6E6"/>
      <rgbColor rgb="FFDCE6F2"/>
      <rgbColor rgb="FF660066"/>
      <rgbColor rgb="FFFF8080"/>
      <rgbColor rgb="FF0066CC"/>
      <rgbColor rgb="FFBDD7EE"/>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Q50"/>
  <sheetViews>
    <sheetView tabSelected="1" zoomScale="110" zoomScaleNormal="110" zoomScaleSheetLayoutView="83" workbookViewId="0">
      <selection activeCell="H50" sqref="H50"/>
    </sheetView>
  </sheetViews>
  <sheetFormatPr baseColWidth="10" defaultColWidth="8.84375" defaultRowHeight="13" x14ac:dyDescent="0.3"/>
  <cols>
    <col min="1" max="1" width="3.4609375" style="26" bestFit="1" customWidth="1"/>
    <col min="2" max="2" width="38.07421875" style="27" customWidth="1"/>
    <col min="3" max="3" width="7.69140625" style="28" bestFit="1" customWidth="1"/>
    <col min="4" max="4" width="11.3046875" style="28" customWidth="1"/>
    <col min="5" max="5" width="12" style="10" bestFit="1" customWidth="1"/>
    <col min="6" max="6" width="12.53515625" style="27" bestFit="1" customWidth="1"/>
    <col min="7" max="7" width="15.3046875" style="10" customWidth="1"/>
    <col min="8" max="8" width="16" style="27" customWidth="1"/>
    <col min="9" max="10" width="15.69140625" style="7" customWidth="1"/>
    <col min="11" max="11" width="38.3046875" style="7" customWidth="1"/>
    <col min="12" max="12" width="26.53515625" style="7" customWidth="1"/>
    <col min="13" max="16384" width="8.84375" style="12"/>
  </cols>
  <sheetData>
    <row r="1" spans="1:12" ht="18.75" customHeight="1" x14ac:dyDescent="0.4">
      <c r="A1" s="71" t="s">
        <v>19</v>
      </c>
      <c r="B1" s="71"/>
      <c r="C1" s="71"/>
      <c r="D1" s="71"/>
      <c r="E1" s="71"/>
      <c r="F1" s="71"/>
      <c r="G1" s="11"/>
      <c r="H1" s="11"/>
      <c r="I1" s="1"/>
      <c r="J1" s="1"/>
      <c r="K1" s="1"/>
      <c r="L1" s="1"/>
    </row>
    <row r="2" spans="1:12" s="15" customFormat="1" ht="275.5" customHeight="1" x14ac:dyDescent="0.35">
      <c r="A2" s="2" t="s">
        <v>2</v>
      </c>
      <c r="B2" s="13" t="s">
        <v>95</v>
      </c>
      <c r="C2" s="2" t="s">
        <v>20</v>
      </c>
      <c r="D2" s="2" t="s">
        <v>93</v>
      </c>
      <c r="E2" s="2" t="s">
        <v>0</v>
      </c>
      <c r="F2" s="2" t="s">
        <v>1</v>
      </c>
      <c r="G2" s="2" t="s">
        <v>22</v>
      </c>
      <c r="H2" s="2" t="s">
        <v>21</v>
      </c>
      <c r="I2" s="2" t="s">
        <v>96</v>
      </c>
      <c r="J2" s="2" t="s">
        <v>94</v>
      </c>
      <c r="K2" s="2" t="s">
        <v>23</v>
      </c>
      <c r="L2" s="14" t="s">
        <v>97</v>
      </c>
    </row>
    <row r="3" spans="1:12" ht="26" x14ac:dyDescent="0.3">
      <c r="A3" s="16" t="s">
        <v>24</v>
      </c>
      <c r="B3" s="30" t="s">
        <v>36</v>
      </c>
      <c r="C3" s="17"/>
      <c r="D3" s="17"/>
      <c r="E3" s="8"/>
      <c r="F3" s="18"/>
      <c r="G3" s="8"/>
      <c r="H3" s="18"/>
      <c r="I3" s="3"/>
      <c r="J3" s="3"/>
      <c r="K3" s="3"/>
      <c r="L3" s="3"/>
    </row>
    <row r="4" spans="1:12" ht="54.65" customHeight="1" x14ac:dyDescent="0.3">
      <c r="A4" s="19" t="s">
        <v>4</v>
      </c>
      <c r="B4" s="31" t="s">
        <v>86</v>
      </c>
      <c r="C4" s="32">
        <v>150</v>
      </c>
      <c r="D4" s="32" t="s">
        <v>3</v>
      </c>
      <c r="E4" s="58"/>
      <c r="F4" s="29">
        <f>C4*E4</f>
        <v>0</v>
      </c>
      <c r="G4" s="58"/>
      <c r="H4" s="61"/>
      <c r="I4" s="62"/>
      <c r="J4" s="62"/>
      <c r="K4" s="62"/>
      <c r="L4" s="62"/>
    </row>
    <row r="5" spans="1:12" ht="44.5" customHeight="1" x14ac:dyDescent="0.3">
      <c r="A5" s="19" t="s">
        <v>5</v>
      </c>
      <c r="B5" s="31" t="s">
        <v>87</v>
      </c>
      <c r="C5" s="32">
        <v>150</v>
      </c>
      <c r="D5" s="32" t="s">
        <v>3</v>
      </c>
      <c r="E5" s="58"/>
      <c r="F5" s="29">
        <f t="shared" ref="F5:F45" si="0">C5*E5</f>
        <v>0</v>
      </c>
      <c r="G5" s="58"/>
      <c r="H5" s="61"/>
      <c r="I5" s="62"/>
      <c r="J5" s="62"/>
      <c r="K5" s="62"/>
      <c r="L5" s="62"/>
    </row>
    <row r="6" spans="1:12" ht="43" customHeight="1" x14ac:dyDescent="0.3">
      <c r="A6" s="19" t="s">
        <v>6</v>
      </c>
      <c r="B6" s="33" t="s">
        <v>88</v>
      </c>
      <c r="C6" s="32">
        <v>50</v>
      </c>
      <c r="D6" s="32" t="s">
        <v>3</v>
      </c>
      <c r="E6" s="58"/>
      <c r="F6" s="29">
        <f t="shared" si="0"/>
        <v>0</v>
      </c>
      <c r="G6" s="58"/>
      <c r="H6" s="61"/>
      <c r="I6" s="62"/>
      <c r="J6" s="62"/>
      <c r="K6" s="62"/>
      <c r="L6" s="62"/>
    </row>
    <row r="7" spans="1:12" ht="69.650000000000006" customHeight="1" x14ac:dyDescent="0.3">
      <c r="A7" s="19" t="s">
        <v>7</v>
      </c>
      <c r="B7" s="33" t="s">
        <v>89</v>
      </c>
      <c r="C7" s="32">
        <v>100</v>
      </c>
      <c r="D7" s="32" t="s">
        <v>3</v>
      </c>
      <c r="E7" s="58"/>
      <c r="F7" s="29">
        <f t="shared" si="0"/>
        <v>0</v>
      </c>
      <c r="G7" s="58"/>
      <c r="H7" s="61"/>
      <c r="I7" s="62"/>
      <c r="J7" s="62"/>
      <c r="K7" s="62"/>
      <c r="L7" s="62"/>
    </row>
    <row r="8" spans="1:12" ht="74.150000000000006" customHeight="1" x14ac:dyDescent="0.3">
      <c r="A8" s="19" t="s">
        <v>8</v>
      </c>
      <c r="B8" s="33" t="s">
        <v>90</v>
      </c>
      <c r="C8" s="32">
        <v>50</v>
      </c>
      <c r="D8" s="32" t="s">
        <v>3</v>
      </c>
      <c r="E8" s="58"/>
      <c r="F8" s="29">
        <f t="shared" si="0"/>
        <v>0</v>
      </c>
      <c r="G8" s="58"/>
      <c r="H8" s="61"/>
      <c r="I8" s="62"/>
      <c r="J8" s="62"/>
      <c r="K8" s="62"/>
      <c r="L8" s="62"/>
    </row>
    <row r="9" spans="1:12" ht="48" customHeight="1" x14ac:dyDescent="0.3">
      <c r="A9" s="19" t="s">
        <v>9</v>
      </c>
      <c r="B9" s="33" t="s">
        <v>91</v>
      </c>
      <c r="C9" s="32">
        <v>150</v>
      </c>
      <c r="D9" s="32" t="s">
        <v>3</v>
      </c>
      <c r="E9" s="58"/>
      <c r="F9" s="29">
        <f t="shared" si="0"/>
        <v>0</v>
      </c>
      <c r="G9" s="58"/>
      <c r="H9" s="61"/>
      <c r="I9" s="62"/>
      <c r="J9" s="62"/>
      <c r="K9" s="62"/>
      <c r="L9" s="62"/>
    </row>
    <row r="10" spans="1:12" ht="45" customHeight="1" x14ac:dyDescent="0.3">
      <c r="A10" s="19" t="s">
        <v>10</v>
      </c>
      <c r="B10" s="33" t="s">
        <v>74</v>
      </c>
      <c r="C10" s="32">
        <v>10</v>
      </c>
      <c r="D10" s="32" t="s">
        <v>3</v>
      </c>
      <c r="E10" s="58"/>
      <c r="F10" s="29">
        <f t="shared" si="0"/>
        <v>0</v>
      </c>
      <c r="G10" s="58"/>
      <c r="H10" s="61"/>
      <c r="I10" s="62"/>
      <c r="J10" s="62"/>
      <c r="K10" s="62"/>
      <c r="L10" s="62"/>
    </row>
    <row r="11" spans="1:12" ht="48" customHeight="1" x14ac:dyDescent="0.3">
      <c r="A11" s="19" t="s">
        <v>11</v>
      </c>
      <c r="B11" s="33" t="s">
        <v>75</v>
      </c>
      <c r="C11" s="32">
        <v>2</v>
      </c>
      <c r="D11" s="32" t="s">
        <v>3</v>
      </c>
      <c r="E11" s="58"/>
      <c r="F11" s="29">
        <f t="shared" si="0"/>
        <v>0</v>
      </c>
      <c r="G11" s="58"/>
      <c r="H11" s="61"/>
      <c r="I11" s="62"/>
      <c r="J11" s="62"/>
      <c r="K11" s="62"/>
      <c r="L11" s="62"/>
    </row>
    <row r="12" spans="1:12" ht="32.15" customHeight="1" x14ac:dyDescent="0.3">
      <c r="A12" s="19" t="s">
        <v>12</v>
      </c>
      <c r="B12" s="31" t="s">
        <v>92</v>
      </c>
      <c r="C12" s="32">
        <v>20</v>
      </c>
      <c r="D12" s="32" t="s">
        <v>3</v>
      </c>
      <c r="E12" s="58"/>
      <c r="F12" s="29">
        <f t="shared" si="0"/>
        <v>0</v>
      </c>
      <c r="G12" s="58"/>
      <c r="H12" s="61"/>
      <c r="I12" s="62"/>
      <c r="J12" s="62"/>
      <c r="K12" s="62"/>
      <c r="L12" s="62"/>
    </row>
    <row r="13" spans="1:12" ht="29.5" customHeight="1" x14ac:dyDescent="0.3">
      <c r="A13" s="19" t="s">
        <v>13</v>
      </c>
      <c r="B13" s="33" t="s">
        <v>76</v>
      </c>
      <c r="C13" s="32">
        <v>10</v>
      </c>
      <c r="D13" s="32" t="s">
        <v>3</v>
      </c>
      <c r="E13" s="58"/>
      <c r="F13" s="29">
        <f t="shared" si="0"/>
        <v>0</v>
      </c>
      <c r="G13" s="58"/>
      <c r="H13" s="61"/>
      <c r="I13" s="62"/>
      <c r="J13" s="62"/>
      <c r="K13" s="62"/>
      <c r="L13" s="62"/>
    </row>
    <row r="14" spans="1:12" ht="32.5" customHeight="1" x14ac:dyDescent="0.3">
      <c r="A14" s="19" t="s">
        <v>14</v>
      </c>
      <c r="B14" s="33" t="s">
        <v>77</v>
      </c>
      <c r="C14" s="32">
        <v>10</v>
      </c>
      <c r="D14" s="32" t="s">
        <v>3</v>
      </c>
      <c r="E14" s="58"/>
      <c r="F14" s="29">
        <f t="shared" si="0"/>
        <v>0</v>
      </c>
      <c r="G14" s="58"/>
      <c r="H14" s="61"/>
      <c r="I14" s="62"/>
      <c r="J14" s="62"/>
      <c r="K14" s="62"/>
      <c r="L14" s="62"/>
    </row>
    <row r="15" spans="1:12" ht="29.5" customHeight="1" x14ac:dyDescent="0.3">
      <c r="A15" s="19" t="s">
        <v>15</v>
      </c>
      <c r="B15" s="33" t="s">
        <v>78</v>
      </c>
      <c r="C15" s="32">
        <v>10</v>
      </c>
      <c r="D15" s="32" t="s">
        <v>3</v>
      </c>
      <c r="E15" s="58"/>
      <c r="F15" s="29">
        <f t="shared" si="0"/>
        <v>0</v>
      </c>
      <c r="G15" s="58"/>
      <c r="H15" s="61"/>
      <c r="I15" s="62"/>
      <c r="J15" s="62"/>
      <c r="K15" s="62"/>
      <c r="L15" s="62"/>
    </row>
    <row r="16" spans="1:12" ht="32.5" customHeight="1" x14ac:dyDescent="0.3">
      <c r="A16" s="19" t="s">
        <v>16</v>
      </c>
      <c r="B16" s="33" t="s">
        <v>79</v>
      </c>
      <c r="C16" s="32">
        <v>10</v>
      </c>
      <c r="D16" s="32" t="s">
        <v>3</v>
      </c>
      <c r="E16" s="58"/>
      <c r="F16" s="29">
        <f t="shared" si="0"/>
        <v>0</v>
      </c>
      <c r="G16" s="58"/>
      <c r="H16" s="61"/>
      <c r="I16" s="62"/>
      <c r="J16" s="62"/>
      <c r="K16" s="62"/>
      <c r="L16" s="62"/>
    </row>
    <row r="17" spans="1:12" ht="32.5" customHeight="1" x14ac:dyDescent="0.3">
      <c r="A17" s="19" t="s">
        <v>25</v>
      </c>
      <c r="B17" s="31" t="s">
        <v>84</v>
      </c>
      <c r="C17" s="32">
        <v>4</v>
      </c>
      <c r="D17" s="32" t="s">
        <v>3</v>
      </c>
      <c r="E17" s="58"/>
      <c r="F17" s="29">
        <f t="shared" si="0"/>
        <v>0</v>
      </c>
      <c r="G17" s="58"/>
      <c r="H17" s="61"/>
      <c r="I17" s="62"/>
      <c r="J17" s="62"/>
      <c r="K17" s="62"/>
      <c r="L17" s="62"/>
    </row>
    <row r="18" spans="1:12" ht="29.15" customHeight="1" x14ac:dyDescent="0.3">
      <c r="A18" s="19" t="s">
        <v>26</v>
      </c>
      <c r="B18" s="31" t="s">
        <v>80</v>
      </c>
      <c r="C18" s="32">
        <v>10</v>
      </c>
      <c r="D18" s="32" t="s">
        <v>3</v>
      </c>
      <c r="E18" s="58"/>
      <c r="F18" s="29">
        <f t="shared" si="0"/>
        <v>0</v>
      </c>
      <c r="G18" s="58"/>
      <c r="H18" s="61"/>
      <c r="I18" s="62"/>
      <c r="J18" s="62"/>
      <c r="K18" s="62"/>
      <c r="L18" s="62"/>
    </row>
    <row r="19" spans="1:12" ht="32.15" customHeight="1" x14ac:dyDescent="0.3">
      <c r="A19" s="19" t="s">
        <v>27</v>
      </c>
      <c r="B19" s="31" t="s">
        <v>81</v>
      </c>
      <c r="C19" s="32">
        <v>1</v>
      </c>
      <c r="D19" s="32" t="s">
        <v>45</v>
      </c>
      <c r="E19" s="58"/>
      <c r="F19" s="29">
        <f t="shared" si="0"/>
        <v>0</v>
      </c>
      <c r="G19" s="58"/>
      <c r="H19" s="61"/>
      <c r="I19" s="62"/>
      <c r="J19" s="62"/>
      <c r="K19" s="62"/>
      <c r="L19" s="62"/>
    </row>
    <row r="20" spans="1:12" ht="30.65" customHeight="1" x14ac:dyDescent="0.3">
      <c r="A20" s="19" t="s">
        <v>28</v>
      </c>
      <c r="B20" s="31" t="s">
        <v>83</v>
      </c>
      <c r="C20" s="32">
        <v>1</v>
      </c>
      <c r="D20" s="32" t="s">
        <v>45</v>
      </c>
      <c r="E20" s="58"/>
      <c r="F20" s="29">
        <f t="shared" si="0"/>
        <v>0</v>
      </c>
      <c r="G20" s="58"/>
      <c r="H20" s="61"/>
      <c r="I20" s="62"/>
      <c r="J20" s="62"/>
      <c r="K20" s="62"/>
      <c r="L20" s="62"/>
    </row>
    <row r="21" spans="1:12" ht="29.15" customHeight="1" x14ac:dyDescent="0.3">
      <c r="A21" s="20" t="s">
        <v>29</v>
      </c>
      <c r="B21" s="34" t="s">
        <v>82</v>
      </c>
      <c r="C21" s="35">
        <v>1</v>
      </c>
      <c r="D21" s="35" t="s">
        <v>45</v>
      </c>
      <c r="E21" s="59"/>
      <c r="F21" s="29">
        <f t="shared" si="0"/>
        <v>0</v>
      </c>
      <c r="G21" s="59"/>
      <c r="H21" s="63"/>
      <c r="I21" s="64"/>
      <c r="J21" s="64"/>
      <c r="K21" s="64"/>
      <c r="L21" s="64"/>
    </row>
    <row r="22" spans="1:12" ht="21.65" customHeight="1" x14ac:dyDescent="0.3">
      <c r="A22" s="21" t="s">
        <v>30</v>
      </c>
      <c r="B22" s="36" t="s">
        <v>37</v>
      </c>
      <c r="C22" s="22"/>
      <c r="D22" s="22"/>
      <c r="E22" s="9"/>
      <c r="F22" s="22"/>
      <c r="G22" s="9"/>
      <c r="H22" s="23"/>
      <c r="I22" s="4"/>
      <c r="J22" s="4"/>
      <c r="K22" s="4"/>
      <c r="L22" s="24"/>
    </row>
    <row r="23" spans="1:12" ht="32.15" customHeight="1" x14ac:dyDescent="0.3">
      <c r="A23" s="25" t="s">
        <v>17</v>
      </c>
      <c r="B23" s="37" t="s">
        <v>38</v>
      </c>
      <c r="C23" s="38">
        <v>20</v>
      </c>
      <c r="D23" s="37" t="s">
        <v>46</v>
      </c>
      <c r="E23" s="60"/>
      <c r="F23" s="29">
        <f t="shared" si="0"/>
        <v>0</v>
      </c>
      <c r="G23" s="60"/>
      <c r="H23" s="65"/>
      <c r="I23" s="66"/>
      <c r="J23" s="66"/>
      <c r="K23" s="66"/>
      <c r="L23" s="66"/>
    </row>
    <row r="24" spans="1:12" ht="29.15" customHeight="1" x14ac:dyDescent="0.3">
      <c r="A24" s="19" t="s">
        <v>18</v>
      </c>
      <c r="B24" s="39" t="s">
        <v>39</v>
      </c>
      <c r="C24" s="32">
        <v>10</v>
      </c>
      <c r="D24" s="39" t="s">
        <v>46</v>
      </c>
      <c r="E24" s="58"/>
      <c r="F24" s="29">
        <f t="shared" si="0"/>
        <v>0</v>
      </c>
      <c r="G24" s="58"/>
      <c r="H24" s="61"/>
      <c r="I24" s="62"/>
      <c r="J24" s="62"/>
      <c r="K24" s="62"/>
      <c r="L24" s="62"/>
    </row>
    <row r="25" spans="1:12" ht="29.15" customHeight="1" x14ac:dyDescent="0.3">
      <c r="A25" s="19" t="s">
        <v>32</v>
      </c>
      <c r="B25" s="39" t="s">
        <v>40</v>
      </c>
      <c r="C25" s="32">
        <v>10</v>
      </c>
      <c r="D25" s="39" t="s">
        <v>46</v>
      </c>
      <c r="E25" s="58"/>
      <c r="F25" s="29">
        <f t="shared" si="0"/>
        <v>0</v>
      </c>
      <c r="G25" s="58"/>
      <c r="H25" s="61"/>
      <c r="I25" s="62"/>
      <c r="J25" s="62"/>
      <c r="K25" s="62"/>
      <c r="L25" s="62"/>
    </row>
    <row r="26" spans="1:12" ht="29.15" customHeight="1" x14ac:dyDescent="0.3">
      <c r="A26" s="19" t="s">
        <v>33</v>
      </c>
      <c r="B26" s="39" t="s">
        <v>41</v>
      </c>
      <c r="C26" s="32">
        <v>20</v>
      </c>
      <c r="D26" s="39" t="s">
        <v>46</v>
      </c>
      <c r="E26" s="58"/>
      <c r="F26" s="29">
        <f t="shared" si="0"/>
        <v>0</v>
      </c>
      <c r="G26" s="58"/>
      <c r="H26" s="61"/>
      <c r="I26" s="62"/>
      <c r="J26" s="62"/>
      <c r="K26" s="62"/>
      <c r="L26" s="62"/>
    </row>
    <row r="27" spans="1:12" ht="29.5" customHeight="1" x14ac:dyDescent="0.3">
      <c r="A27" s="19" t="s">
        <v>34</v>
      </c>
      <c r="B27" s="39" t="s">
        <v>42</v>
      </c>
      <c r="C27" s="32">
        <v>20</v>
      </c>
      <c r="D27" s="39" t="s">
        <v>46</v>
      </c>
      <c r="E27" s="58"/>
      <c r="F27" s="29">
        <f t="shared" si="0"/>
        <v>0</v>
      </c>
      <c r="G27" s="58"/>
      <c r="H27" s="61"/>
      <c r="I27" s="62"/>
      <c r="J27" s="62"/>
      <c r="K27" s="62"/>
      <c r="L27" s="62"/>
    </row>
    <row r="28" spans="1:12" ht="32.15" customHeight="1" x14ac:dyDescent="0.3">
      <c r="A28" s="19" t="s">
        <v>35</v>
      </c>
      <c r="B28" s="39" t="s">
        <v>43</v>
      </c>
      <c r="C28" s="32">
        <v>10</v>
      </c>
      <c r="D28" s="39" t="s">
        <v>46</v>
      </c>
      <c r="E28" s="58"/>
      <c r="F28" s="29">
        <f t="shared" si="0"/>
        <v>0</v>
      </c>
      <c r="G28" s="58"/>
      <c r="H28" s="61"/>
      <c r="I28" s="62"/>
      <c r="J28" s="62"/>
      <c r="K28" s="62"/>
      <c r="L28" s="62"/>
    </row>
    <row r="29" spans="1:12" ht="32.15" customHeight="1" x14ac:dyDescent="0.3">
      <c r="A29" s="19" t="s">
        <v>48</v>
      </c>
      <c r="B29" s="39" t="s">
        <v>70</v>
      </c>
      <c r="C29" s="32">
        <v>10</v>
      </c>
      <c r="D29" s="39" t="s">
        <v>45</v>
      </c>
      <c r="E29" s="58"/>
      <c r="F29" s="29">
        <f t="shared" si="0"/>
        <v>0</v>
      </c>
      <c r="G29" s="58"/>
      <c r="H29" s="61"/>
      <c r="I29" s="62"/>
      <c r="J29" s="62"/>
      <c r="K29" s="62"/>
      <c r="L29" s="62"/>
    </row>
    <row r="30" spans="1:12" ht="29.5" customHeight="1" x14ac:dyDescent="0.3">
      <c r="A30" s="19" t="s">
        <v>49</v>
      </c>
      <c r="B30" s="39" t="s">
        <v>71</v>
      </c>
      <c r="C30" s="32">
        <v>10</v>
      </c>
      <c r="D30" s="39" t="s">
        <v>45</v>
      </c>
      <c r="E30" s="58"/>
      <c r="F30" s="29">
        <f t="shared" si="0"/>
        <v>0</v>
      </c>
      <c r="G30" s="58"/>
      <c r="H30" s="61"/>
      <c r="I30" s="62"/>
      <c r="J30" s="62"/>
      <c r="K30" s="62"/>
      <c r="L30" s="62"/>
    </row>
    <row r="31" spans="1:12" ht="27.65" customHeight="1" x14ac:dyDescent="0.3">
      <c r="A31" s="19" t="s">
        <v>50</v>
      </c>
      <c r="B31" s="39" t="s">
        <v>72</v>
      </c>
      <c r="C31" s="32">
        <v>5</v>
      </c>
      <c r="D31" s="39" t="s">
        <v>45</v>
      </c>
      <c r="E31" s="58"/>
      <c r="F31" s="29">
        <f t="shared" si="0"/>
        <v>0</v>
      </c>
      <c r="G31" s="58"/>
      <c r="H31" s="61"/>
      <c r="I31" s="62"/>
      <c r="J31" s="62"/>
      <c r="K31" s="62"/>
      <c r="L31" s="62"/>
    </row>
    <row r="32" spans="1:12" ht="32.15" customHeight="1" x14ac:dyDescent="0.3">
      <c r="A32" s="19" t="s">
        <v>51</v>
      </c>
      <c r="B32" s="39" t="s">
        <v>73</v>
      </c>
      <c r="C32" s="32">
        <v>5</v>
      </c>
      <c r="D32" s="39" t="s">
        <v>45</v>
      </c>
      <c r="E32" s="58"/>
      <c r="F32" s="29">
        <f t="shared" si="0"/>
        <v>0</v>
      </c>
      <c r="G32" s="58"/>
      <c r="H32" s="61"/>
      <c r="I32" s="62"/>
      <c r="J32" s="62"/>
      <c r="K32" s="62"/>
      <c r="L32" s="62"/>
    </row>
    <row r="33" spans="1:16" ht="20.25" customHeight="1" x14ac:dyDescent="0.3">
      <c r="A33" s="21" t="s">
        <v>47</v>
      </c>
      <c r="B33" s="36" t="s">
        <v>44</v>
      </c>
      <c r="C33" s="22"/>
      <c r="D33" s="22"/>
      <c r="E33" s="9"/>
      <c r="F33" s="22"/>
      <c r="G33" s="9"/>
      <c r="H33" s="23"/>
      <c r="I33" s="4"/>
      <c r="J33" s="4"/>
      <c r="K33" s="4"/>
      <c r="L33" s="24"/>
    </row>
    <row r="34" spans="1:16" ht="32.25" customHeight="1" x14ac:dyDescent="0.3">
      <c r="A34" s="19" t="s">
        <v>52</v>
      </c>
      <c r="B34" s="40" t="s">
        <v>98</v>
      </c>
      <c r="C34" s="32">
        <v>24</v>
      </c>
      <c r="D34" s="39" t="s">
        <v>45</v>
      </c>
      <c r="E34" s="58"/>
      <c r="F34" s="29">
        <f t="shared" si="0"/>
        <v>0</v>
      </c>
      <c r="G34" s="58"/>
      <c r="H34" s="61"/>
      <c r="I34" s="62"/>
      <c r="J34" s="62"/>
      <c r="K34" s="62"/>
      <c r="L34" s="62"/>
    </row>
    <row r="35" spans="1:16" ht="28" customHeight="1" x14ac:dyDescent="0.3">
      <c r="A35" s="19" t="s">
        <v>53</v>
      </c>
      <c r="B35" s="40" t="s">
        <v>99</v>
      </c>
      <c r="C35" s="32">
        <v>12</v>
      </c>
      <c r="D35" s="39" t="s">
        <v>45</v>
      </c>
      <c r="E35" s="58"/>
      <c r="F35" s="29">
        <f t="shared" si="0"/>
        <v>0</v>
      </c>
      <c r="G35" s="58"/>
      <c r="H35" s="61"/>
      <c r="I35" s="62"/>
      <c r="J35" s="62"/>
      <c r="K35" s="62"/>
      <c r="L35" s="62"/>
    </row>
    <row r="36" spans="1:16" ht="28" customHeight="1" x14ac:dyDescent="0.3">
      <c r="A36" s="19" t="s">
        <v>54</v>
      </c>
      <c r="B36" s="40" t="s">
        <v>100</v>
      </c>
      <c r="C36" s="32">
        <v>6</v>
      </c>
      <c r="D36" s="39" t="s">
        <v>45</v>
      </c>
      <c r="E36" s="58"/>
      <c r="F36" s="29">
        <f t="shared" si="0"/>
        <v>0</v>
      </c>
      <c r="G36" s="58"/>
      <c r="H36" s="61"/>
      <c r="I36" s="62"/>
      <c r="J36" s="62"/>
      <c r="K36" s="62"/>
      <c r="L36" s="62"/>
    </row>
    <row r="37" spans="1:16" ht="27.65" customHeight="1" x14ac:dyDescent="0.3">
      <c r="A37" s="19" t="s">
        <v>55</v>
      </c>
      <c r="B37" s="40" t="s">
        <v>101</v>
      </c>
      <c r="C37" s="32">
        <v>12</v>
      </c>
      <c r="D37" s="39" t="s">
        <v>45</v>
      </c>
      <c r="E37" s="58"/>
      <c r="F37" s="29">
        <f t="shared" si="0"/>
        <v>0</v>
      </c>
      <c r="G37" s="58"/>
      <c r="H37" s="61"/>
      <c r="I37" s="62"/>
      <c r="J37" s="62"/>
      <c r="K37" s="62"/>
      <c r="L37" s="62"/>
    </row>
    <row r="38" spans="1:16" ht="26.5" customHeight="1" x14ac:dyDescent="0.3">
      <c r="A38" s="19" t="s">
        <v>56</v>
      </c>
      <c r="B38" s="40" t="s">
        <v>102</v>
      </c>
      <c r="C38" s="32">
        <v>24</v>
      </c>
      <c r="D38" s="39" t="s">
        <v>45</v>
      </c>
      <c r="E38" s="58"/>
      <c r="F38" s="29">
        <f t="shared" si="0"/>
        <v>0</v>
      </c>
      <c r="G38" s="58"/>
      <c r="H38" s="61"/>
      <c r="I38" s="62"/>
      <c r="J38" s="62"/>
      <c r="K38" s="62"/>
      <c r="L38" s="62"/>
    </row>
    <row r="39" spans="1:16" ht="29.15" customHeight="1" x14ac:dyDescent="0.3">
      <c r="A39" s="19" t="s">
        <v>57</v>
      </c>
      <c r="B39" s="40" t="s">
        <v>103</v>
      </c>
      <c r="C39" s="32">
        <v>6</v>
      </c>
      <c r="D39" s="39" t="s">
        <v>45</v>
      </c>
      <c r="E39" s="58"/>
      <c r="F39" s="29">
        <f t="shared" si="0"/>
        <v>0</v>
      </c>
      <c r="G39" s="58"/>
      <c r="H39" s="61"/>
      <c r="I39" s="62"/>
      <c r="J39" s="62"/>
      <c r="K39" s="62"/>
      <c r="L39" s="62"/>
    </row>
    <row r="40" spans="1:16" ht="41.5" customHeight="1" x14ac:dyDescent="0.3">
      <c r="A40" s="19" t="s">
        <v>58</v>
      </c>
      <c r="B40" s="40" t="s">
        <v>104</v>
      </c>
      <c r="C40" s="32">
        <v>6</v>
      </c>
      <c r="D40" s="39" t="s">
        <v>45</v>
      </c>
      <c r="E40" s="58"/>
      <c r="F40" s="29">
        <f t="shared" si="0"/>
        <v>0</v>
      </c>
      <c r="G40" s="58"/>
      <c r="H40" s="61"/>
      <c r="I40" s="62"/>
      <c r="J40" s="62"/>
      <c r="K40" s="62"/>
      <c r="L40" s="62"/>
    </row>
    <row r="41" spans="1:16" ht="42" customHeight="1" x14ac:dyDescent="0.3">
      <c r="A41" s="19" t="s">
        <v>59</v>
      </c>
      <c r="B41" s="40" t="s">
        <v>105</v>
      </c>
      <c r="C41" s="32">
        <v>12</v>
      </c>
      <c r="D41" s="39" t="s">
        <v>45</v>
      </c>
      <c r="E41" s="58"/>
      <c r="F41" s="29">
        <f t="shared" si="0"/>
        <v>0</v>
      </c>
      <c r="G41" s="58"/>
      <c r="H41" s="61"/>
      <c r="I41" s="62"/>
      <c r="J41" s="62"/>
      <c r="K41" s="62"/>
      <c r="L41" s="62"/>
    </row>
    <row r="42" spans="1:16" ht="43.5" customHeight="1" x14ac:dyDescent="0.3">
      <c r="A42" s="19" t="s">
        <v>60</v>
      </c>
      <c r="B42" s="40" t="s">
        <v>106</v>
      </c>
      <c r="C42" s="32">
        <v>6</v>
      </c>
      <c r="D42" s="39" t="s">
        <v>45</v>
      </c>
      <c r="E42" s="58"/>
      <c r="F42" s="29">
        <f t="shared" si="0"/>
        <v>0</v>
      </c>
      <c r="G42" s="58"/>
      <c r="H42" s="61"/>
      <c r="I42" s="62"/>
      <c r="J42" s="62"/>
      <c r="K42" s="62"/>
      <c r="L42" s="62"/>
    </row>
    <row r="43" spans="1:16" ht="25" x14ac:dyDescent="0.3">
      <c r="A43" s="19" t="s">
        <v>61</v>
      </c>
      <c r="B43" s="39" t="s">
        <v>69</v>
      </c>
      <c r="C43" s="32">
        <v>50</v>
      </c>
      <c r="D43" s="39" t="s">
        <v>3</v>
      </c>
      <c r="E43" s="58"/>
      <c r="F43" s="29">
        <f t="shared" si="0"/>
        <v>0</v>
      </c>
      <c r="G43" s="58"/>
      <c r="H43" s="61"/>
      <c r="I43" s="62"/>
      <c r="J43" s="62"/>
      <c r="K43" s="62"/>
      <c r="L43" s="62"/>
    </row>
    <row r="44" spans="1:16" ht="25" x14ac:dyDescent="0.3">
      <c r="A44" s="19" t="s">
        <v>62</v>
      </c>
      <c r="B44" s="39" t="s">
        <v>68</v>
      </c>
      <c r="C44" s="32">
        <v>50</v>
      </c>
      <c r="D44" s="39" t="s">
        <v>3</v>
      </c>
      <c r="E44" s="58"/>
      <c r="F44" s="29">
        <f t="shared" si="0"/>
        <v>0</v>
      </c>
      <c r="G44" s="58"/>
      <c r="H44" s="61"/>
      <c r="I44" s="62"/>
      <c r="J44" s="62"/>
      <c r="K44" s="62"/>
      <c r="L44" s="62"/>
    </row>
    <row r="45" spans="1:16" ht="25" x14ac:dyDescent="0.3">
      <c r="A45" s="19" t="s">
        <v>63</v>
      </c>
      <c r="B45" s="39" t="s">
        <v>85</v>
      </c>
      <c r="C45" s="32">
        <v>10</v>
      </c>
      <c r="D45" s="39" t="s">
        <v>31</v>
      </c>
      <c r="E45" s="58"/>
      <c r="F45" s="29">
        <f t="shared" si="0"/>
        <v>0</v>
      </c>
      <c r="G45" s="58"/>
      <c r="H45" s="61"/>
      <c r="I45" s="62"/>
      <c r="J45" s="62"/>
      <c r="K45" s="62"/>
      <c r="L45" s="62"/>
    </row>
    <row r="46" spans="1:16" s="46" customFormat="1" ht="43.5" customHeight="1" x14ac:dyDescent="0.35">
      <c r="A46" s="41"/>
      <c r="B46" s="42" t="s">
        <v>64</v>
      </c>
      <c r="C46" s="42"/>
      <c r="D46" s="42"/>
      <c r="E46" s="42"/>
      <c r="F46" s="43">
        <f>SUM(F4:F45)</f>
        <v>0</v>
      </c>
      <c r="G46" s="44"/>
      <c r="H46" s="45"/>
      <c r="I46" s="45"/>
      <c r="J46" s="45"/>
      <c r="K46" s="45"/>
    </row>
    <row r="47" spans="1:16" s="46" customFormat="1" ht="43.5" customHeight="1" x14ac:dyDescent="0.35">
      <c r="A47" s="47"/>
      <c r="B47" s="47"/>
      <c r="C47" s="47"/>
      <c r="D47" s="47"/>
      <c r="E47" s="47"/>
      <c r="F47" s="47"/>
      <c r="G47" s="48"/>
      <c r="H47" s="45"/>
      <c r="I47" s="45"/>
      <c r="J47" s="45"/>
      <c r="K47" s="45"/>
    </row>
    <row r="48" spans="1:16" s="54" customFormat="1" ht="15.5" x14ac:dyDescent="0.3">
      <c r="A48" s="70"/>
      <c r="B48" s="70"/>
      <c r="C48" s="68" t="s">
        <v>65</v>
      </c>
      <c r="D48" s="68"/>
      <c r="E48" s="49"/>
      <c r="F48" s="49"/>
      <c r="G48" s="50"/>
      <c r="H48" s="51"/>
      <c r="I48" s="51"/>
      <c r="J48" s="51"/>
      <c r="K48" s="51"/>
      <c r="L48" s="52"/>
      <c r="M48" s="50"/>
      <c r="N48" s="53"/>
      <c r="O48" s="53"/>
      <c r="P48" s="53"/>
    </row>
    <row r="49" spans="1:17" s="54" customFormat="1" ht="26.5" customHeight="1" x14ac:dyDescent="0.25">
      <c r="A49" s="67" t="s">
        <v>67</v>
      </c>
      <c r="B49" s="67"/>
      <c r="C49" s="69"/>
      <c r="D49" s="69"/>
      <c r="E49" s="51"/>
      <c r="F49" s="55"/>
      <c r="G49" s="50"/>
      <c r="H49" s="51"/>
      <c r="I49" s="51"/>
      <c r="J49" s="51"/>
      <c r="K49" s="51"/>
      <c r="L49" s="5"/>
      <c r="M49" s="5"/>
      <c r="N49" s="53"/>
      <c r="O49" s="53"/>
      <c r="P49" s="53"/>
      <c r="Q49" s="50"/>
    </row>
    <row r="50" spans="1:17" s="54" customFormat="1" ht="127.5" customHeight="1" x14ac:dyDescent="0.25">
      <c r="A50" s="56"/>
      <c r="B50" s="57" t="s">
        <v>66</v>
      </c>
      <c r="C50" s="6"/>
      <c r="D50" s="51"/>
      <c r="E50" s="51"/>
      <c r="F50" s="55"/>
      <c r="G50" s="50"/>
      <c r="H50" s="51"/>
      <c r="I50" s="51"/>
      <c r="J50" s="51"/>
      <c r="K50" s="51"/>
      <c r="L50" s="5"/>
      <c r="M50" s="5"/>
      <c r="N50" s="53"/>
      <c r="O50" s="53"/>
      <c r="P50" s="53"/>
      <c r="Q50" s="50"/>
    </row>
  </sheetData>
  <sheetProtection algorithmName="SHA-512" hashValue="BRB3UMe1rtlH97GxF/GK6bjVJyKOQdfOwv9oi8/M/mmGLQg4MhE2gUvCB42t8fuXpAzMjNZPSzkO9/XufT/3aw==" saltValue="Sqlhtp9QvAnflSNqityzwA==" spinCount="100000" sheet="1" objects="1" scenarios="1"/>
  <mergeCells count="5">
    <mergeCell ref="A49:B49"/>
    <mergeCell ref="C48:D48"/>
    <mergeCell ref="C49:D49"/>
    <mergeCell ref="A48:B48"/>
    <mergeCell ref="A1:F1"/>
  </mergeCells>
  <phoneticPr fontId="2" type="noConversion"/>
  <printOptions gridLines="1"/>
  <pageMargins left="0.25" right="0.25" top="0.75" bottom="0.75" header="0.3" footer="0.3"/>
  <pageSetup paperSize="9" scale="35" firstPageNumber="0" fitToHeight="8" orientation="portrait" r:id="rId1"/>
  <headerFooter>
    <oddHeader>&amp;C&amp;"Arial,Fett"&amp;18 Preisblatt Holz und Holzwerstoffe</oddHeader>
  </headerFooter>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Preisblatt Los 2</vt:lpstr>
      <vt:lpstr>'Preisblatt Los 2'!Druckbereich</vt:lpstr>
      <vt:lpstr>'Preisblatt Los 2'!Drucktitel</vt:lpstr>
    </vt:vector>
  </TitlesOfParts>
  <Company>Universität zu Köln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britta hellhammer</dc:creator>
  <dc:description/>
  <cp:lastModifiedBy>Orth, Sabine</cp:lastModifiedBy>
  <cp:revision>4</cp:revision>
  <cp:lastPrinted>2025-06-30T08:46:14Z</cp:lastPrinted>
  <dcterms:created xsi:type="dcterms:W3CDTF">2017-12-06T15:14:38Z</dcterms:created>
  <dcterms:modified xsi:type="dcterms:W3CDTF">2026-07-01T11:39:36Z</dcterms:modified>
  <dc:language>de-DE</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Company">
    <vt:lpwstr>Universität zu Köln</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